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5195" windowHeight="8850"/>
  </bookViews>
  <sheets>
    <sheet name="2024" sheetId="10" r:id="rId1"/>
  </sheets>
  <definedNames>
    <definedName name="_xlnm.Print_Titles" localSheetId="0">'2024'!$7:$8</definedName>
  </definedNames>
  <calcPr calcId="124519"/>
</workbook>
</file>

<file path=xl/calcChain.xml><?xml version="1.0" encoding="utf-8"?>
<calcChain xmlns="http://schemas.openxmlformats.org/spreadsheetml/2006/main">
  <c r="C12" i="10"/>
  <c r="B28" l="1"/>
  <c r="D27"/>
  <c r="C27"/>
  <c r="B27" s="1"/>
  <c r="B26"/>
  <c r="D25"/>
  <c r="C25"/>
  <c r="B25" s="1"/>
  <c r="D24"/>
  <c r="D23" s="1"/>
  <c r="B22"/>
  <c r="D21"/>
  <c r="B21"/>
  <c r="B20"/>
  <c r="D19"/>
  <c r="C19"/>
  <c r="B19"/>
  <c r="B18"/>
  <c r="B17"/>
  <c r="D16"/>
  <c r="C16"/>
  <c r="B16" s="1"/>
  <c r="B15"/>
  <c r="B14"/>
  <c r="B13"/>
  <c r="D12"/>
  <c r="B12"/>
  <c r="D11"/>
  <c r="D10" s="1"/>
  <c r="D9" l="1"/>
  <c r="C24"/>
  <c r="C11"/>
  <c r="B11" l="1"/>
  <c r="C10"/>
  <c r="B24"/>
  <c r="C23"/>
  <c r="B23" s="1"/>
  <c r="C9" l="1"/>
  <c r="B9" s="1"/>
  <c r="B10"/>
</calcChain>
</file>

<file path=xl/sharedStrings.xml><?xml version="1.0" encoding="utf-8"?>
<sst xmlns="http://schemas.openxmlformats.org/spreadsheetml/2006/main" count="30" uniqueCount="29">
  <si>
    <t xml:space="preserve">ОБЪЕМ БЮДЖЕТНЫХ АССИГНОВАНИЙ НА ОБЛАСТНУЮ АДРЕСНУЮ ИНВЕСТИЦИОННУЮ ПРОГРАММУ </t>
  </si>
  <si>
    <t>тыс. рублей</t>
  </si>
  <si>
    <t>РАЗДЕЛ 2. ОБЪЕМ БЮДЖЕТНЫХ АССИГНОВАНИЙ В ФОРМЕ СУБСИДИЙ БЮДЖЕТАМ МУНИЦИПАЛЬНЫХ РАЙОНОВ (ГОРОДСКИХ ОКРУГОВ)  НА СОФИНАНСИРОВАНИЕ КАПИТАЛЬНЫХ ВЛОЖЕНИЙ В ОБЪЕКТЫ МУНИЦИПАЛЬНОЙ СОБСТВЕННОСТИ, КОТОРЫЕ ОСУЩЕСТВЛЯЮТСЯ ИЗ МЕСТНЫХ БЮДЖЕТОВ</t>
  </si>
  <si>
    <t>Городской округ город Кострома</t>
  </si>
  <si>
    <t>Наименование объектов строительства (реконструкции)</t>
  </si>
  <si>
    <t>ЗДРАВОХРАНЕНИЕ</t>
  </si>
  <si>
    <t xml:space="preserve">Департамент строительства, жилищно-коммунального хозяйства и топливно-энергетического комплекса Костромской области </t>
  </si>
  <si>
    <t>Всего</t>
  </si>
  <si>
    <t>областного бюджета</t>
  </si>
  <si>
    <t xml:space="preserve">в том числе за счет средств </t>
  </si>
  <si>
    <t>федераль-ного бюджета</t>
  </si>
  <si>
    <t>ПРОЧИЕ ОБЪЕКТЫ</t>
  </si>
  <si>
    <t xml:space="preserve"> - Проектирование, строительство, реконструкция и долевое участие администрации области по прочим объектам</t>
  </si>
  <si>
    <t xml:space="preserve"> - "Реконструкция  ОГБУЗ "Костромская областная детская больница". Строительство лечебно-диагностического корпуса"</t>
  </si>
  <si>
    <t>ФИЗИЧЕСКАЯ КУЛЬТУРА И СПОРТ</t>
  </si>
  <si>
    <t>СОЦИАЛЬНАЯ ПОЛИТИКА</t>
  </si>
  <si>
    <t>- "ОГБУ "Кологривский дом-интернат для престарелых и инвалидов"</t>
  </si>
  <si>
    <t>Костромской муниципальный район</t>
  </si>
  <si>
    <t xml:space="preserve"> - "Здание основной школы на 1000 мест, расположенной по адресу: п. Караваево, в 100 м на север-запад от д.58 ул. Штеймана"</t>
  </si>
  <si>
    <t>- "Реконструкция стадиона "Урожай", расположенного по адресу Костромская область, Костромской район, п. Караваево, ул. Учебный городок, д.37"</t>
  </si>
  <si>
    <t xml:space="preserve"> - Выполнение работ по корректировке проекта повторного применения и выполнению инженерных изысканий, строительству здания муниципального общеобразовательного учреждения на 825 мест в микрорайоне Венеция в городе Костроме</t>
  </si>
  <si>
    <t>РАЗДЕЛ 1. ОБЪЕМ БЮДЖЕТНЫХ АССИГНОВАНИЙ В ФОРМЕ СУБСИДИЙ НА КАПИТАЛЬНЫЕ ВЛОЖЕНИЯ В ОБЪЕКТЫ КАПИТАЛЬНОГО СТРОИТЕЛЬСТВА ГОСУДАРСТВЕННОЙ СОБСТВЕННОСТИ КОСТРОМСКОЙ ОБЛАСТИ И НА ОСУЩЕСТВЛЕНИЕ БЮДЖЕТНЫХ ИНВЕСТИЦИЙ В ОБЪЕКТЫ КАПИТАЛЬНОГО СТРОИТЕЛЬСТВА ГОСУДАРСТВЕННОЙ СОБСТВЕННОСТИ КОСТРОМСКОЙ ОБЛАСТИ</t>
  </si>
  <si>
    <t>- "Строительство поликлиники взрослых ОГБУЗ "Окружная больница Костромского округа № 1"</t>
  </si>
  <si>
    <t>- "Строительство ОГБУЗ "Кологривская районная больница" Амбулаторно-поликлиническое отделение"</t>
  </si>
  <si>
    <t>- "Физкультурно-оздоровительный комплекс с искусственным льдом для тренировочных и оздоровительных занятий населения, расположенный по адресу: Костромская область, г. Шарья, Базовый проезд, д. 3"</t>
  </si>
  <si>
    <t>ОБЛАСТНАЯ АДРЕСНАЯ ИНВЕСТИЦИОННАЯ ПРОГРАММА 
НА  2024 ГОД</t>
  </si>
  <si>
    <t xml:space="preserve">ПРИЛОЖЕНИЕ 10 </t>
  </si>
  <si>
    <t>к Закону Костромской области</t>
  </si>
  <si>
    <t xml:space="preserve"> "Об областном бюджете на 2024 год
 и на плановый период 2025 и 2026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</si>
</sst>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33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7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5" fillId="0" borderId="0" xfId="0" applyFont="1" applyFill="1" applyBorder="1"/>
    <xf numFmtId="0" fontId="20" fillId="0" borderId="0" xfId="0" applyFont="1" applyFill="1"/>
    <xf numFmtId="164" fontId="24" fillId="0" borderId="10" xfId="0" applyNumberFormat="1" applyFont="1" applyFill="1" applyBorder="1" applyAlignment="1">
      <alignment horizontal="center" vertical="center" shrinkToFit="1"/>
    </xf>
    <xf numFmtId="164" fontId="30" fillId="0" borderId="10" xfId="0" applyNumberFormat="1" applyFont="1" applyFill="1" applyBorder="1" applyAlignment="1">
      <alignment horizontal="center" vertical="center" wrapText="1" shrinkToFit="1"/>
    </xf>
    <xf numFmtId="164" fontId="21" fillId="0" borderId="0" xfId="0" applyNumberFormat="1" applyFont="1" applyFill="1"/>
    <xf numFmtId="0" fontId="21" fillId="0" borderId="0" xfId="0" applyFont="1" applyFill="1"/>
    <xf numFmtId="164" fontId="27" fillId="0" borderId="10" xfId="0" applyNumberFormat="1" applyFont="1" applyFill="1" applyBorder="1" applyAlignment="1">
      <alignment horizontal="center" vertical="center" wrapText="1" shrinkToFit="1"/>
    </xf>
    <xf numFmtId="164" fontId="24" fillId="0" borderId="10" xfId="0" applyNumberFormat="1" applyFont="1" applyFill="1" applyBorder="1" applyAlignment="1">
      <alignment horizontal="center" vertical="center" wrapText="1"/>
    </xf>
    <xf numFmtId="164" fontId="26" fillId="0" borderId="10" xfId="0" applyNumberFormat="1" applyFont="1" applyFill="1" applyBorder="1" applyAlignment="1">
      <alignment horizontal="center" vertical="center" wrapText="1"/>
    </xf>
    <xf numFmtId="49" fontId="26" fillId="0" borderId="10" xfId="0" applyNumberFormat="1" applyFont="1" applyFill="1" applyBorder="1" applyAlignment="1">
      <alignment horizontal="justify" vertical="center" wrapText="1"/>
    </xf>
    <xf numFmtId="49" fontId="24" fillId="0" borderId="10" xfId="0" applyNumberFormat="1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wrapText="1"/>
    </xf>
    <xf numFmtId="0" fontId="24" fillId="0" borderId="10" xfId="0" applyFont="1" applyFill="1" applyBorder="1" applyAlignment="1">
      <alignment horizontal="justify" vertical="top" wrapText="1"/>
    </xf>
    <xf numFmtId="0" fontId="24" fillId="0" borderId="10" xfId="0" applyFont="1" applyFill="1" applyBorder="1" applyAlignment="1">
      <alignment horizontal="center" vertical="center" wrapText="1"/>
    </xf>
    <xf numFmtId="0" fontId="21" fillId="0" borderId="0" xfId="0" applyNumberFormat="1" applyFont="1" applyFill="1"/>
    <xf numFmtId="0" fontId="26" fillId="0" borderId="10" xfId="0" applyNumberFormat="1" applyFont="1" applyFill="1" applyBorder="1" applyAlignment="1">
      <alignment horizontal="left" vertical="top" wrapText="1"/>
    </xf>
    <xf numFmtId="49" fontId="26" fillId="0" borderId="0" xfId="0" applyNumberFormat="1" applyFont="1" applyFill="1" applyBorder="1" applyAlignment="1">
      <alignment horizontal="justify" vertical="center" wrapText="1"/>
    </xf>
    <xf numFmtId="0" fontId="21" fillId="0" borderId="0" xfId="0" applyFont="1" applyFill="1" applyAlignment="1">
      <alignment horizontal="right"/>
    </xf>
    <xf numFmtId="0" fontId="23" fillId="0" borderId="10" xfId="0" applyFont="1" applyFill="1" applyBorder="1" applyAlignment="1">
      <alignment horizontal="center" vertical="center" wrapText="1"/>
    </xf>
    <xf numFmtId="49" fontId="22" fillId="0" borderId="10" xfId="0" applyNumberFormat="1" applyFont="1" applyFill="1" applyBorder="1" applyAlignment="1">
      <alignment horizontal="center" vertical="top" wrapText="1"/>
    </xf>
    <xf numFmtId="164" fontId="26" fillId="0" borderId="10" xfId="0" applyNumberFormat="1" applyFont="1" applyFill="1" applyBorder="1" applyAlignment="1">
      <alignment horizontal="center" vertical="center"/>
    </xf>
    <xf numFmtId="49" fontId="24" fillId="0" borderId="10" xfId="0" applyNumberFormat="1" applyFont="1" applyFill="1" applyBorder="1" applyAlignment="1">
      <alignment horizontal="center" vertical="top" wrapText="1"/>
    </xf>
    <xf numFmtId="49" fontId="26" fillId="0" borderId="10" xfId="0" applyNumberFormat="1" applyFont="1" applyFill="1" applyBorder="1" applyAlignment="1">
      <alignment horizontal="left" vertical="center" wrapText="1"/>
    </xf>
    <xf numFmtId="0" fontId="32" fillId="0" borderId="10" xfId="0" applyFont="1" applyFill="1" applyBorder="1" applyAlignment="1">
      <alignment horizontal="justify" vertical="top" wrapText="1"/>
    </xf>
    <xf numFmtId="0" fontId="22" fillId="0" borderId="10" xfId="0" applyFont="1" applyFill="1" applyBorder="1" applyAlignment="1">
      <alignment horizontal="justify" vertical="top" wrapText="1"/>
    </xf>
    <xf numFmtId="49" fontId="26" fillId="0" borderId="10" xfId="0" applyNumberFormat="1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right"/>
    </xf>
    <xf numFmtId="0" fontId="26" fillId="0" borderId="0" xfId="0" applyFont="1" applyAlignment="1">
      <alignment horizontal="right" vertical="top" wrapText="1"/>
    </xf>
    <xf numFmtId="0" fontId="28" fillId="0" borderId="0" xfId="0" applyFont="1" applyFill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right"/>
    </xf>
    <xf numFmtId="0" fontId="26" fillId="0" borderId="0" xfId="0" applyFont="1" applyAlignment="1">
      <alignment horizontal="right" vertical="top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E26" sqref="E26"/>
    </sheetView>
  </sheetViews>
  <sheetFormatPr defaultColWidth="8.85546875" defaultRowHeight="12.75"/>
  <cols>
    <col min="1" max="1" width="80.5703125" style="3" customWidth="1"/>
    <col min="2" max="2" width="13.28515625" style="3" customWidth="1"/>
    <col min="3" max="3" width="12.5703125" style="3" customWidth="1"/>
    <col min="4" max="4" width="13" style="7" customWidth="1"/>
    <col min="5" max="12" width="8.85546875" style="7" customWidth="1"/>
    <col min="13" max="16384" width="8.85546875" style="7"/>
  </cols>
  <sheetData>
    <row r="1" spans="1:6" ht="12.75" customHeight="1">
      <c r="B1" s="28"/>
      <c r="C1" s="35" t="s">
        <v>26</v>
      </c>
      <c r="D1" s="35"/>
      <c r="E1" s="16"/>
    </row>
    <row r="2" spans="1:6" ht="15.75">
      <c r="B2" s="35" t="s">
        <v>27</v>
      </c>
      <c r="C2" s="35"/>
      <c r="D2" s="35"/>
      <c r="E2" s="16"/>
    </row>
    <row r="3" spans="1:6" ht="33.75" customHeight="1">
      <c r="A3" s="36" t="s">
        <v>28</v>
      </c>
      <c r="B3" s="36"/>
      <c r="C3" s="36"/>
      <c r="D3" s="36"/>
      <c r="E3" s="16"/>
    </row>
    <row r="4" spans="1:6" ht="33.75" customHeight="1">
      <c r="A4" s="29"/>
      <c r="B4" s="29"/>
      <c r="C4" s="29"/>
      <c r="D4" s="29"/>
      <c r="E4" s="16"/>
    </row>
    <row r="5" spans="1:6" ht="42.75" customHeight="1">
      <c r="A5" s="30" t="s">
        <v>25</v>
      </c>
      <c r="B5" s="30"/>
      <c r="C5" s="30"/>
      <c r="D5" s="30"/>
    </row>
    <row r="6" spans="1:6" ht="23.25" customHeight="1">
      <c r="A6" s="1"/>
      <c r="B6" s="1"/>
      <c r="C6" s="1"/>
      <c r="D6" s="19" t="s">
        <v>1</v>
      </c>
    </row>
    <row r="7" spans="1:6" ht="21" customHeight="1">
      <c r="A7" s="33" t="s">
        <v>4</v>
      </c>
      <c r="B7" s="31" t="s">
        <v>7</v>
      </c>
      <c r="C7" s="32" t="s">
        <v>9</v>
      </c>
      <c r="D7" s="32"/>
    </row>
    <row r="8" spans="1:6" ht="47.25" customHeight="1">
      <c r="A8" s="34"/>
      <c r="B8" s="31"/>
      <c r="C8" s="20" t="s">
        <v>10</v>
      </c>
      <c r="D8" s="20" t="s">
        <v>8</v>
      </c>
    </row>
    <row r="9" spans="1:6" ht="36" customHeight="1">
      <c r="A9" s="14" t="s">
        <v>0</v>
      </c>
      <c r="B9" s="9">
        <f>C9+D9</f>
        <v>1733607.2000000002</v>
      </c>
      <c r="C9" s="4">
        <f>C10+C23</f>
        <v>1178573.6000000001</v>
      </c>
      <c r="D9" s="4">
        <f>D10+D23</f>
        <v>555033.60000000009</v>
      </c>
      <c r="F9" s="6"/>
    </row>
    <row r="10" spans="1:6" s="2" customFormat="1" ht="63.75" customHeight="1">
      <c r="A10" s="25" t="s">
        <v>21</v>
      </c>
      <c r="B10" s="9">
        <f>C10+D10</f>
        <v>948666.7</v>
      </c>
      <c r="C10" s="8">
        <f>C11</f>
        <v>430492.1</v>
      </c>
      <c r="D10" s="8">
        <f>D11</f>
        <v>518174.60000000003</v>
      </c>
    </row>
    <row r="11" spans="1:6" s="2" customFormat="1" ht="39.75" customHeight="1">
      <c r="A11" s="26" t="s">
        <v>6</v>
      </c>
      <c r="B11" s="9">
        <f>C11+D11</f>
        <v>948666.7</v>
      </c>
      <c r="C11" s="8">
        <f>C12+C16+C19+C21</f>
        <v>430492.1</v>
      </c>
      <c r="D11" s="8">
        <f>D12+D16+D19+D21</f>
        <v>518174.60000000003</v>
      </c>
    </row>
    <row r="12" spans="1:6" s="2" customFormat="1" ht="15.75">
      <c r="A12" s="15" t="s">
        <v>5</v>
      </c>
      <c r="B12" s="9">
        <f>C12+D12</f>
        <v>408028</v>
      </c>
      <c r="C12" s="8">
        <f>C13+C15</f>
        <v>244806</v>
      </c>
      <c r="D12" s="8">
        <f>D13+D14+D15</f>
        <v>163222</v>
      </c>
    </row>
    <row r="13" spans="1:6" s="2" customFormat="1" ht="34.5" customHeight="1">
      <c r="A13" s="24" t="s">
        <v>13</v>
      </c>
      <c r="B13" s="10">
        <f t="shared" ref="B13:B15" si="0">C13+D13</f>
        <v>175000</v>
      </c>
      <c r="C13" s="5">
        <v>157500</v>
      </c>
      <c r="D13" s="5">
        <v>17500</v>
      </c>
    </row>
    <row r="14" spans="1:6" s="2" customFormat="1" ht="31.5">
      <c r="A14" s="27" t="s">
        <v>22</v>
      </c>
      <c r="B14" s="10">
        <f t="shared" si="0"/>
        <v>143712</v>
      </c>
      <c r="C14" s="5"/>
      <c r="D14" s="5">
        <v>143712</v>
      </c>
    </row>
    <row r="15" spans="1:6" s="2" customFormat="1" ht="38.25" customHeight="1">
      <c r="A15" s="11" t="s">
        <v>23</v>
      </c>
      <c r="B15" s="10">
        <f t="shared" si="0"/>
        <v>89316</v>
      </c>
      <c r="C15" s="5">
        <v>87306</v>
      </c>
      <c r="D15" s="5">
        <v>2010</v>
      </c>
    </row>
    <row r="16" spans="1:6" s="2" customFormat="1" ht="15.75">
      <c r="A16" s="12" t="s">
        <v>14</v>
      </c>
      <c r="B16" s="9">
        <f>C16+D16</f>
        <v>201066.6</v>
      </c>
      <c r="C16" s="8">
        <f>SUM(C17:C17)</f>
        <v>81548.2</v>
      </c>
      <c r="D16" s="8">
        <f>SUM(D17:D18)</f>
        <v>119518.40000000001</v>
      </c>
    </row>
    <row r="17" spans="1:8" s="2" customFormat="1" ht="31.5">
      <c r="A17" s="11" t="s">
        <v>19</v>
      </c>
      <c r="B17" s="10">
        <f t="shared" ref="B17:B20" si="1">C17+D17</f>
        <v>82372</v>
      </c>
      <c r="C17" s="5">
        <v>81548.2</v>
      </c>
      <c r="D17" s="5">
        <v>823.8</v>
      </c>
      <c r="H17" s="18"/>
    </row>
    <row r="18" spans="1:8" s="2" customFormat="1" ht="47.25">
      <c r="A18" s="11" t="s">
        <v>24</v>
      </c>
      <c r="B18" s="10">
        <f t="shared" si="1"/>
        <v>118694.6</v>
      </c>
      <c r="C18" s="5"/>
      <c r="D18" s="5">
        <v>118694.6</v>
      </c>
      <c r="H18" s="18"/>
    </row>
    <row r="19" spans="1:8" s="2" customFormat="1" ht="15.75">
      <c r="A19" s="13" t="s">
        <v>15</v>
      </c>
      <c r="B19" s="9">
        <f t="shared" si="1"/>
        <v>289572.09999999998</v>
      </c>
      <c r="C19" s="4">
        <f>SUM(C20:C20)</f>
        <v>104137.9</v>
      </c>
      <c r="D19" s="4">
        <f>SUM(D20:D20)</f>
        <v>185434.2</v>
      </c>
    </row>
    <row r="20" spans="1:8" s="2" customFormat="1" ht="15.75">
      <c r="A20" s="11" t="s">
        <v>16</v>
      </c>
      <c r="B20" s="10">
        <f t="shared" si="1"/>
        <v>289572.09999999998</v>
      </c>
      <c r="C20" s="5">
        <v>104137.9</v>
      </c>
      <c r="D20" s="5">
        <v>185434.2</v>
      </c>
    </row>
    <row r="21" spans="1:8" ht="19.5" customHeight="1">
      <c r="A21" s="12" t="s">
        <v>11</v>
      </c>
      <c r="B21" s="9">
        <f>C21+D21</f>
        <v>50000</v>
      </c>
      <c r="C21" s="8"/>
      <c r="D21" s="8">
        <f>D22</f>
        <v>50000</v>
      </c>
    </row>
    <row r="22" spans="1:8" ht="33.75" customHeight="1">
      <c r="A22" s="17" t="s">
        <v>12</v>
      </c>
      <c r="B22" s="10">
        <f>D22</f>
        <v>50000</v>
      </c>
      <c r="C22" s="5"/>
      <c r="D22" s="5">
        <v>50000</v>
      </c>
    </row>
    <row r="23" spans="1:8" ht="54" customHeight="1">
      <c r="A23" s="25" t="s">
        <v>2</v>
      </c>
      <c r="B23" s="9">
        <f t="shared" ref="B23" si="2">C23+D23</f>
        <v>784940.5</v>
      </c>
      <c r="C23" s="8">
        <f>C24</f>
        <v>748081.5</v>
      </c>
      <c r="D23" s="8">
        <f>D24</f>
        <v>36859</v>
      </c>
      <c r="E23" s="6"/>
    </row>
    <row r="24" spans="1:8" ht="33">
      <c r="A24" s="26" t="s">
        <v>6</v>
      </c>
      <c r="B24" s="9">
        <f>C24+D24</f>
        <v>784940.5</v>
      </c>
      <c r="C24" s="8">
        <f>C25+C27</f>
        <v>748081.5</v>
      </c>
      <c r="D24" s="8">
        <f>D25+D27</f>
        <v>36859</v>
      </c>
    </row>
    <row r="25" spans="1:8" ht="16.5">
      <c r="A25" s="21" t="s">
        <v>3</v>
      </c>
      <c r="B25" s="9">
        <f>C25+D25</f>
        <v>462613.2</v>
      </c>
      <c r="C25" s="4">
        <f>SUM(C26:C26)</f>
        <v>457987</v>
      </c>
      <c r="D25" s="4">
        <f>SUM(D26:D26)</f>
        <v>4626.2</v>
      </c>
    </row>
    <row r="26" spans="1:8" ht="63">
      <c r="A26" s="17" t="s">
        <v>20</v>
      </c>
      <c r="B26" s="10">
        <f>C26+D26</f>
        <v>462613.2</v>
      </c>
      <c r="C26" s="22">
        <v>457987</v>
      </c>
      <c r="D26" s="22">
        <v>4626.2</v>
      </c>
    </row>
    <row r="27" spans="1:8" ht="15.75">
      <c r="A27" s="23" t="s">
        <v>17</v>
      </c>
      <c r="B27" s="9">
        <f t="shared" ref="B27:B28" si="3">C27+D27</f>
        <v>322327.3</v>
      </c>
      <c r="C27" s="4">
        <f>SUM(C28:C28)</f>
        <v>290094.5</v>
      </c>
      <c r="D27" s="4">
        <f>SUM(D28:D28)</f>
        <v>32232.799999999999</v>
      </c>
    </row>
    <row r="28" spans="1:8" ht="31.5">
      <c r="A28" s="24" t="s">
        <v>18</v>
      </c>
      <c r="B28" s="10">
        <f t="shared" si="3"/>
        <v>322327.3</v>
      </c>
      <c r="C28" s="22">
        <v>290094.5</v>
      </c>
      <c r="D28" s="22">
        <v>32232.799999999999</v>
      </c>
    </row>
  </sheetData>
  <mergeCells count="7">
    <mergeCell ref="A5:D5"/>
    <mergeCell ref="B7:B8"/>
    <mergeCell ref="C7:D7"/>
    <mergeCell ref="A7:A8"/>
    <mergeCell ref="C1:D1"/>
    <mergeCell ref="B2:D2"/>
    <mergeCell ref="A3:D3"/>
  </mergeCells>
  <pageMargins left="0.78740157480314965" right="0.39370078740157483" top="0.78740157480314965" bottom="0.78740157480314965" header="0.31496062992125984" footer="0.31496062992125984"/>
  <pageSetup paperSize="9" scale="75" firstPageNumber="416" orientation="portrait" useFirstPageNumber="1" r:id="rId1"/>
  <headerFooter>
    <oddFooter>&amp;R&amp;"Times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Горшкова Татьяна Борисовна</cp:lastModifiedBy>
  <cp:lastPrinted>2023-10-12T08:40:07Z</cp:lastPrinted>
  <dcterms:created xsi:type="dcterms:W3CDTF">2009-11-24T06:20:57Z</dcterms:created>
  <dcterms:modified xsi:type="dcterms:W3CDTF">2023-10-12T08:40:08Z</dcterms:modified>
</cp:coreProperties>
</file>